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Расчет иных трансфертов" sheetId="1" r:id="rId1"/>
    <sheet name="исполнение за 2017 год" sheetId="2" r:id="rId2"/>
  </sheets>
  <calcPr calcId="162913"/>
</workbook>
</file>

<file path=xl/calcChain.xml><?xml version="1.0" encoding="utf-8"?>
<calcChain xmlns="http://schemas.openxmlformats.org/spreadsheetml/2006/main">
  <c r="K19" i="1" l="1"/>
  <c r="E11" i="2" l="1"/>
  <c r="M24" i="1"/>
  <c r="L25" i="1" s="1"/>
  <c r="G25" i="1" l="1"/>
  <c r="G26" i="1" s="1"/>
  <c r="K25" i="1"/>
  <c r="K26" i="1" s="1"/>
  <c r="E25" i="1"/>
  <c r="E26" i="1" s="1"/>
  <c r="I25" i="1"/>
  <c r="I26" i="1" s="1"/>
  <c r="F25" i="1"/>
  <c r="F26" i="1" s="1"/>
  <c r="H25" i="1"/>
  <c r="J25" i="1"/>
  <c r="J26" i="1" s="1"/>
  <c r="H26" i="1"/>
  <c r="L26" i="1"/>
  <c r="M26" i="1" l="1"/>
  <c r="M25" i="1"/>
</calcChain>
</file>

<file path=xl/sharedStrings.xml><?xml version="1.0" encoding="utf-8"?>
<sst xmlns="http://schemas.openxmlformats.org/spreadsheetml/2006/main" count="62" uniqueCount="59">
  <si>
    <t>"СОГЛАСОВАНО"</t>
  </si>
  <si>
    <t>председатель комитета по финансам и налоговой политике</t>
  </si>
  <si>
    <t>Заместитель главы Белоярского района,</t>
  </si>
  <si>
    <t>администрации Белоярского района</t>
  </si>
  <si>
    <t>______________________________ И.Ю Гисс</t>
  </si>
  <si>
    <t>Наименование вопроса местного значения:</t>
  </si>
  <si>
    <r>
      <t xml:space="preserve">составление и рассмотрение проекта бюджета поселения, утверждение и исполнение бюджета поселения, </t>
    </r>
    <r>
      <rPr>
        <u/>
        <sz val="11"/>
        <color theme="1"/>
        <rFont val="Times New Roman"/>
        <family val="1"/>
        <charset val="204"/>
      </rPr>
      <t>осуществление контроля за его исполнением,</t>
    </r>
    <r>
      <rPr>
        <sz val="11"/>
        <color theme="1"/>
        <rFont val="Times New Roman"/>
        <family val="1"/>
        <charset val="204"/>
      </rPr>
      <t xml:space="preserve"> составление и утверждение отчета об исполнении бюджета поселения
 </t>
    </r>
  </si>
  <si>
    <t>Наименование полномочия:</t>
  </si>
  <si>
    <t>осуществление внешнего муниципального контроля</t>
  </si>
  <si>
    <t xml:space="preserve">Расчет и распределение иных межбюджетных трансфертов, </t>
  </si>
  <si>
    <t xml:space="preserve"> передаваемых с уровня поселений в границах Белоярского района на уровень Белоярского района </t>
  </si>
  <si>
    <t xml:space="preserve">на исполнение полномочий по осуществлению внешнего муниципального финансового контроля в поселениях </t>
  </si>
  <si>
    <t>Наименование показателя</t>
  </si>
  <si>
    <t>сумма на 2019 год</t>
  </si>
  <si>
    <t>тыс. рублей</t>
  </si>
  <si>
    <t>итого</t>
  </si>
  <si>
    <t>Сосновка</t>
  </si>
  <si>
    <t>Сорум</t>
  </si>
  <si>
    <t>Полноват</t>
  </si>
  <si>
    <t>Лыхма</t>
  </si>
  <si>
    <t>Казым</t>
  </si>
  <si>
    <t>В.Казым</t>
  </si>
  <si>
    <t>Белоярский</t>
  </si>
  <si>
    <t xml:space="preserve">Расчет иных межбюджетных трансфертов, передаваемых из бюджетов поселений в границах Белоярского района в бюджет Белоярского района на осуществление контрольно-счетной палатой полномочий по внешнему муниципальному финансовому контролю </t>
  </si>
  <si>
    <t>Наименование муниципальных образований</t>
  </si>
  <si>
    <t>1. Белоярский район</t>
  </si>
  <si>
    <t>2. городское поселение Белоярский</t>
  </si>
  <si>
    <t>3. сельское поселение Верхнеказымский</t>
  </si>
  <si>
    <t>4. сельское поселение Казым</t>
  </si>
  <si>
    <t>5. сельское поселение Лыхма</t>
  </si>
  <si>
    <t xml:space="preserve">6. сельское поселение Полноват </t>
  </si>
  <si>
    <t>7. сельское поселение Сорум</t>
  </si>
  <si>
    <t>8. сельское поселение Сосновка</t>
  </si>
  <si>
    <t>Всего</t>
  </si>
  <si>
    <r>
      <t xml:space="preserve">Общий объем бюджетных ассигонований, необходимый для осуществления полномочий по внешнему муниципальному финансовому контролю контрольно-счетной палаты Белоярского района на очередной финансовый год и плановый период в соответствии с </t>
    </r>
    <r>
      <rPr>
        <b/>
        <i/>
        <sz val="11"/>
        <color theme="1"/>
        <rFont val="Times New Roman"/>
        <family val="1"/>
        <charset val="204"/>
      </rPr>
      <t>проектом бюджетной сметы</t>
    </r>
    <r>
      <rPr>
        <sz val="11"/>
        <color theme="1"/>
        <rFont val="Times New Roman"/>
        <family val="1"/>
        <charset val="204"/>
      </rPr>
      <t>, в том числе:</t>
    </r>
  </si>
  <si>
    <r>
      <rPr>
        <b/>
        <sz val="11"/>
        <color theme="1"/>
        <rFont val="Times New Roman"/>
        <family val="1"/>
        <charset val="204"/>
      </rPr>
      <t>В)</t>
    </r>
    <r>
      <rPr>
        <sz val="11"/>
        <color theme="1"/>
        <rFont val="Times New Roman"/>
        <family val="1"/>
        <charset val="204"/>
      </rPr>
      <t xml:space="preserve"> расходы на материально-техническое обеспечение: командировочные расходы (КОСГУ 212), услуги связи  (КОСГУ 221), работы, услуги по содержанию имущества (заправка картриджей)  (КОСГУ 225), подписка (КОСГУ 226), материальные запасы (бумага, картриджи, канцелярские товары) (КОСГУ 340),  другие аналогичные расходы.
</t>
    </r>
  </si>
  <si>
    <t>Наименование показателей</t>
  </si>
  <si>
    <t>сумма на 2020 год</t>
  </si>
  <si>
    <r>
      <rPr>
        <b/>
        <sz val="11"/>
        <color theme="1"/>
        <rFont val="Times New Roman"/>
        <family val="1"/>
        <charset val="204"/>
      </rPr>
      <t>А)</t>
    </r>
    <r>
      <rPr>
        <sz val="11"/>
        <color theme="1"/>
        <rFont val="Times New Roman"/>
        <family val="1"/>
        <charset val="204"/>
      </rPr>
      <t xml:space="preserve"> расходы осуществляемые за счет средств бюджета района: заработная плата (КОСГУ 211), начислениями на выплаты по оплате труда (КОСГУ 213), социальные гарантии (санаторно-курортное лечение, проезд на лечение) (КОСГУ 212), диспансеризация (КОСГУ 226), коммунальные расходы (КОСГУ 223), работы, услуги по содержанию имущества (уборка помещений, тех обслуживание) (КОСГУ 225), налог на имущество (КОСГУ 290); обслуживание, обновление программных продуктов (КОСГУ 226).
</t>
    </r>
  </si>
  <si>
    <t xml:space="preserve">исполнитель: инспектор КСП      Артемьева С.А. </t>
  </si>
  <si>
    <t>реш.Сов. Деп. от 16.05.2018 № 18</t>
  </si>
  <si>
    <t>реш.Сов. Деп. от 14.05.2018 № 22</t>
  </si>
  <si>
    <t>реш.Сов. Деп. от 17.05.2018 № 25</t>
  </si>
  <si>
    <t>реш.Сов. Деп. от 15.05.2018 № 24</t>
  </si>
  <si>
    <t>реш.Сов. Деп. от 17.05.2018 № 20</t>
  </si>
  <si>
    <t>реш.Сов. Деп. от 16.05.2018 № 26</t>
  </si>
  <si>
    <t>реш.Сов. Деп. от 15.05.2018 № 22</t>
  </si>
  <si>
    <t>Объем расходов бюджетов в последнем отчетном году (исполнение за 2017 год (рублей)</t>
  </si>
  <si>
    <t xml:space="preserve"> реш. Думы от 16.05.2018 № 22</t>
  </si>
  <si>
    <t>контрольно-счетной палатой Белоярского района по соглашениям на 2019 год и плановый период 2020 и 2021 годов</t>
  </si>
  <si>
    <t>сумма на 2021 год</t>
  </si>
  <si>
    <t>сумма на 2020 год*</t>
  </si>
  <si>
    <t>сумма на 2021 год*</t>
  </si>
  <si>
    <t>район**</t>
  </si>
  <si>
    <r>
      <t xml:space="preserve">**Объем средств бюджета района  в сумме </t>
    </r>
    <r>
      <rPr>
        <b/>
        <i/>
        <sz val="11"/>
        <color theme="1"/>
        <rFont val="Times New Roman"/>
        <family val="1"/>
        <charset val="204"/>
      </rPr>
      <t>160,8 тыс. рублей</t>
    </r>
    <r>
      <rPr>
        <sz val="11"/>
        <color theme="1"/>
        <rFont val="Times New Roman"/>
        <family val="1"/>
        <charset val="204"/>
      </rPr>
      <t xml:space="preserve"> -   доля расходов бюджета Белоярского района на материально-техническое обеспечение котрольно-счетной палаты  Белоярского района по осуществлению полномочий по внешнему муниципальному финансовому контролю в Белоярском районе.</t>
    </r>
  </si>
  <si>
    <t xml:space="preserve">*Соглашения о передаче полномочий по осуществлению внешнего муниципального контроля в поселениях в границах Белоярского района заканчивают свое действие в 2019 году, в связи с чем, объем иных межбюджетных трансфертов на плановый период 2020 и 2021 годов не расчитывался.   В 2019 году планируется заключение с поселениями Белоярского района соглашений по исполнению полномочий по осуществлению внешнего муниципального финансового контроля контрольно-счетной палатой Белоярского района в поселениях на 2020-2022 годы. </t>
  </si>
  <si>
    <r>
      <rPr>
        <b/>
        <sz val="11"/>
        <color theme="1"/>
        <rFont val="Times New Roman"/>
        <family val="1"/>
        <charset val="204"/>
      </rPr>
      <t>1</t>
    </r>
    <r>
      <rPr>
        <sz val="11"/>
        <color theme="1"/>
        <rFont val="Times New Roman"/>
        <family val="1"/>
        <charset val="204"/>
      </rPr>
      <t>. Объем расходов бюджетов в последнем отчетном году (исполнение за 2017 год)</t>
    </r>
  </si>
  <si>
    <r>
      <rPr>
        <b/>
        <sz val="11"/>
        <color theme="1"/>
        <rFont val="Times New Roman"/>
        <family val="1"/>
        <charset val="204"/>
      </rPr>
      <t>2.</t>
    </r>
    <r>
      <rPr>
        <sz val="11"/>
        <color theme="1"/>
        <rFont val="Times New Roman"/>
        <family val="1"/>
        <charset val="204"/>
      </rPr>
      <t xml:space="preserve"> Доля расходов каждого бюджета в общем объеме расходов </t>
    </r>
  </si>
  <si>
    <r>
      <rPr>
        <b/>
        <sz val="11"/>
        <color theme="1"/>
        <rFont val="Times New Roman"/>
        <family val="1"/>
        <charset val="204"/>
      </rPr>
      <t xml:space="preserve">3. </t>
    </r>
    <r>
      <rPr>
        <sz val="11"/>
        <color theme="1"/>
        <rFont val="Times New Roman"/>
        <family val="1"/>
        <charset val="204"/>
      </rPr>
      <t xml:space="preserve">Объем иных межбюджетных трансфертов из бюджетов поселений на материально-техническое обеспечение контрольно-счетной палате для оуществление переданых полномочий (значение показателя по </t>
    </r>
    <r>
      <rPr>
        <b/>
        <sz val="11"/>
        <color theme="1"/>
        <rFont val="Times New Roman"/>
        <family val="1"/>
        <charset val="204"/>
      </rPr>
      <t>стр. В)</t>
    </r>
    <r>
      <rPr>
        <sz val="11"/>
        <color theme="1"/>
        <rFont val="Times New Roman"/>
        <family val="1"/>
        <charset val="204"/>
      </rPr>
      <t xml:space="preserve"> х значение показателя по </t>
    </r>
    <r>
      <rPr>
        <b/>
        <sz val="11"/>
        <color theme="1"/>
        <rFont val="Times New Roman"/>
        <family val="1"/>
        <charset val="204"/>
      </rPr>
      <t>стр.2</t>
    </r>
    <r>
      <rPr>
        <sz val="11"/>
        <color theme="1"/>
        <rFont val="Times New Roman"/>
        <family val="1"/>
        <charset val="204"/>
      </rPr>
      <t xml:space="preserve"> по каждому поселению)</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</si>
</sst>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
    <numFmt numFmtId="166" formatCode="#,##0.0000"/>
  </numFmts>
  <fonts count="11" x14ac:knownFonts="1">
    <font>
      <sz val="11"/>
      <color theme="1"/>
      <name val="Calibri"/>
      <family val="2"/>
      <scheme val="minor"/>
    </font>
    <font>
      <sz val="11"/>
      <color theme="1"/>
      <name val="Times New Roman"/>
      <family val="1"/>
      <charset val="204"/>
    </font>
    <font>
      <sz val="12"/>
      <color theme="1"/>
      <name val="Times New Roman"/>
      <family val="1"/>
      <charset val="204"/>
    </font>
    <font>
      <u/>
      <sz val="11"/>
      <color theme="1"/>
      <name val="Times New Roman"/>
      <family val="1"/>
      <charset val="204"/>
    </font>
    <font>
      <sz val="10"/>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0"/>
      <color theme="1"/>
      <name val="Calibri"/>
      <family val="2"/>
      <scheme val="minor"/>
    </font>
    <font>
      <b/>
      <i/>
      <sz val="12"/>
      <color theme="1"/>
      <name val="Times New Roman"/>
      <family val="1"/>
      <charset val="204"/>
    </font>
    <font>
      <b/>
      <i/>
      <sz val="11"/>
      <color theme="1"/>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1" fillId="0" borderId="0" xfId="0" applyFont="1"/>
    <xf numFmtId="0" fontId="1" fillId="0" borderId="2" xfId="0" applyFont="1" applyBorder="1" applyAlignment="1">
      <alignment horizontal="center"/>
    </xf>
    <xf numFmtId="0" fontId="5" fillId="0" borderId="0" xfId="0" applyFont="1" applyAlignment="1"/>
    <xf numFmtId="0" fontId="1"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6" fillId="0" borderId="0" xfId="0" applyFont="1" applyAlignment="1">
      <alignment horizontal="center" vertical="top" wrapText="1"/>
    </xf>
    <xf numFmtId="0" fontId="1" fillId="0" borderId="0" xfId="0" applyFont="1" applyAlignment="1">
      <alignment horizontal="left"/>
    </xf>
    <xf numFmtId="4" fontId="2" fillId="0" borderId="1" xfId="0" applyNumberFormat="1" applyFont="1" applyBorder="1" applyAlignment="1">
      <alignment horizontal="center" vertical="center" wrapText="1"/>
    </xf>
    <xf numFmtId="4" fontId="2" fillId="0" borderId="6" xfId="0" applyNumberFormat="1" applyFont="1" applyBorder="1" applyAlignment="1">
      <alignment horizontal="center" vertical="center"/>
    </xf>
    <xf numFmtId="0" fontId="8" fillId="0" borderId="0" xfId="0" applyFont="1"/>
    <xf numFmtId="0" fontId="4" fillId="0" borderId="0" xfId="0" applyFont="1" applyAlignment="1">
      <alignment horizontal="center" vertical="center"/>
    </xf>
    <xf numFmtId="0" fontId="4" fillId="0" borderId="0" xfId="0" applyFont="1" applyAlignment="1">
      <alignment horizontal="left" vertical="center"/>
    </xf>
    <xf numFmtId="164" fontId="9" fillId="0" borderId="1" xfId="0" applyNumberFormat="1" applyFont="1" applyBorder="1" applyAlignment="1">
      <alignment horizontal="center" vertical="center"/>
    </xf>
    <xf numFmtId="164" fontId="5" fillId="2"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164" fontId="4" fillId="5" borderId="1" xfId="0" applyNumberFormat="1" applyFont="1" applyFill="1" applyBorder="1" applyAlignment="1">
      <alignment horizontal="center" vertical="center"/>
    </xf>
    <xf numFmtId="164" fontId="4" fillId="6" borderId="1" xfId="0" applyNumberFormat="1" applyFont="1" applyFill="1" applyBorder="1" applyAlignment="1">
      <alignment horizontal="center" vertical="center"/>
    </xf>
    <xf numFmtId="0" fontId="1" fillId="0" borderId="0" xfId="0" applyFont="1" applyAlignment="1">
      <alignment horizontal="center"/>
    </xf>
    <xf numFmtId="0" fontId="5" fillId="0" borderId="0" xfId="0" applyFont="1" applyAlignment="1">
      <alignment horizontal="center"/>
    </xf>
    <xf numFmtId="0" fontId="1" fillId="0" borderId="0" xfId="0" applyFont="1" applyAlignment="1">
      <alignment horizontal="left"/>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164" fontId="1" fillId="0" borderId="3" xfId="0" applyNumberFormat="1" applyFont="1" applyBorder="1" applyAlignment="1">
      <alignment horizontal="left" vertical="top" wrapText="1"/>
    </xf>
    <xf numFmtId="164" fontId="1" fillId="0" borderId="4" xfId="0" applyNumberFormat="1" applyFont="1" applyBorder="1" applyAlignment="1">
      <alignment horizontal="left" vertical="top" wrapText="1"/>
    </xf>
    <xf numFmtId="164" fontId="1" fillId="0" borderId="5" xfId="0" applyNumberFormat="1" applyFont="1" applyBorder="1" applyAlignment="1">
      <alignment horizontal="left" vertical="top" wrapText="1"/>
    </xf>
    <xf numFmtId="0" fontId="1" fillId="0" borderId="0" xfId="0" applyFont="1" applyAlignment="1">
      <alignment horizontal="left" vertical="top" wrapText="1"/>
    </xf>
    <xf numFmtId="0" fontId="0" fillId="4" borderId="0" xfId="0" applyFill="1" applyAlignment="1">
      <alignment horizontal="left"/>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7" fillId="0" borderId="0" xfId="0" applyFont="1" applyAlignment="1">
      <alignment horizontal="center" vertical="center"/>
    </xf>
    <xf numFmtId="0" fontId="1" fillId="0" borderId="0" xfId="0" applyFont="1" applyAlignment="1">
      <alignment horizontal="left" wrapText="1"/>
    </xf>
    <xf numFmtId="0" fontId="1" fillId="0" borderId="2" xfId="0" applyFont="1" applyBorder="1" applyAlignment="1">
      <alignment horizontal="center" vertical="center" wrapText="1"/>
    </xf>
    <xf numFmtId="0" fontId="7" fillId="0" borderId="0" xfId="0" applyFont="1" applyAlignment="1">
      <alignment horizontal="center"/>
    </xf>
    <xf numFmtId="0" fontId="6" fillId="0" borderId="0" xfId="0" applyFont="1" applyAlignment="1">
      <alignment horizontal="center" vertical="top" wrapText="1"/>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4" fontId="1" fillId="2" borderId="3" xfId="0" applyNumberFormat="1" applyFont="1" applyFill="1" applyBorder="1" applyAlignment="1">
      <alignment horizontal="left" wrapText="1"/>
    </xf>
    <xf numFmtId="4" fontId="1" fillId="2" borderId="4" xfId="0" applyNumberFormat="1" applyFont="1" applyFill="1" applyBorder="1" applyAlignment="1">
      <alignment horizontal="left" wrapText="1"/>
    </xf>
    <xf numFmtId="0" fontId="1" fillId="2" borderId="3" xfId="0" applyFont="1" applyFill="1" applyBorder="1" applyAlignment="1">
      <alignment horizontal="left"/>
    </xf>
    <xf numFmtId="0" fontId="1" fillId="2" borderId="4" xfId="0" applyFont="1" applyFill="1" applyBorder="1" applyAlignment="1">
      <alignment horizontal="left"/>
    </xf>
    <xf numFmtId="0" fontId="1" fillId="2" borderId="5" xfId="0" applyFont="1" applyFill="1" applyBorder="1" applyAlignment="1">
      <alignment horizontal="left"/>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9"/>
  <sheetViews>
    <sheetView tabSelected="1" topLeftCell="A13" workbookViewId="0">
      <selection activeCell="B30" sqref="B30"/>
    </sheetView>
  </sheetViews>
  <sheetFormatPr defaultRowHeight="15" x14ac:dyDescent="0.25"/>
  <cols>
    <col min="4" max="4" width="8.85546875" customWidth="1"/>
    <col min="5" max="5" width="12" customWidth="1"/>
    <col min="6" max="6" width="11" customWidth="1"/>
    <col min="7" max="7" width="10.28515625" customWidth="1"/>
    <col min="8" max="8" width="10.140625" customWidth="1"/>
    <col min="9" max="9" width="9.7109375" customWidth="1"/>
    <col min="10" max="10" width="10.28515625" customWidth="1"/>
    <col min="11" max="11" width="10" customWidth="1"/>
    <col min="12" max="12" width="10.140625" customWidth="1"/>
    <col min="13" max="13" width="10.42578125" customWidth="1"/>
  </cols>
  <sheetData>
    <row r="2" spans="1:14" x14ac:dyDescent="0.25">
      <c r="H2" s="25" t="s">
        <v>0</v>
      </c>
      <c r="I2" s="25"/>
      <c r="J2" s="25"/>
      <c r="K2" s="25"/>
      <c r="L2" s="25"/>
      <c r="M2" s="25"/>
      <c r="N2" s="4"/>
    </row>
    <row r="3" spans="1:14" x14ac:dyDescent="0.25">
      <c r="H3" s="25" t="s">
        <v>2</v>
      </c>
      <c r="I3" s="25"/>
      <c r="J3" s="25"/>
      <c r="K3" s="25"/>
      <c r="L3" s="25"/>
      <c r="M3" s="25"/>
      <c r="N3" s="4"/>
    </row>
    <row r="4" spans="1:14" x14ac:dyDescent="0.25">
      <c r="H4" s="25" t="s">
        <v>1</v>
      </c>
      <c r="I4" s="25"/>
      <c r="J4" s="25"/>
      <c r="K4" s="25"/>
      <c r="L4" s="25"/>
      <c r="M4" s="25"/>
      <c r="N4" s="4"/>
    </row>
    <row r="5" spans="1:14" x14ac:dyDescent="0.25">
      <c r="H5" s="25" t="s">
        <v>3</v>
      </c>
      <c r="I5" s="25"/>
      <c r="J5" s="25"/>
      <c r="K5" s="25"/>
      <c r="L5" s="25"/>
      <c r="M5" s="25"/>
      <c r="N5" s="4"/>
    </row>
    <row r="6" spans="1:14" x14ac:dyDescent="0.25">
      <c r="I6" s="4" t="s">
        <v>4</v>
      </c>
      <c r="J6" s="4"/>
      <c r="K6" s="4"/>
      <c r="L6" s="4"/>
      <c r="M6" s="4"/>
      <c r="N6" s="4"/>
    </row>
    <row r="8" spans="1:14" ht="15.75" x14ac:dyDescent="0.25">
      <c r="A8" s="26" t="s">
        <v>9</v>
      </c>
      <c r="B8" s="26"/>
      <c r="C8" s="26"/>
      <c r="D8" s="26"/>
      <c r="E8" s="26"/>
      <c r="F8" s="26"/>
      <c r="G8" s="26"/>
      <c r="H8" s="26"/>
      <c r="I8" s="26"/>
      <c r="J8" s="26"/>
      <c r="K8" s="26"/>
      <c r="L8" s="26"/>
      <c r="M8" s="26"/>
      <c r="N8" s="3"/>
    </row>
    <row r="9" spans="1:14" ht="15.75" x14ac:dyDescent="0.25">
      <c r="A9" s="26" t="s">
        <v>10</v>
      </c>
      <c r="B9" s="26"/>
      <c r="C9" s="26"/>
      <c r="D9" s="26"/>
      <c r="E9" s="26"/>
      <c r="F9" s="26"/>
      <c r="G9" s="26"/>
      <c r="H9" s="26"/>
      <c r="I9" s="26"/>
      <c r="J9" s="26"/>
      <c r="K9" s="26"/>
      <c r="L9" s="26"/>
      <c r="M9" s="26"/>
      <c r="N9" s="3"/>
    </row>
    <row r="10" spans="1:14" ht="15.75" x14ac:dyDescent="0.25">
      <c r="A10" s="26" t="s">
        <v>11</v>
      </c>
      <c r="B10" s="26"/>
      <c r="C10" s="26"/>
      <c r="D10" s="26"/>
      <c r="E10" s="26"/>
      <c r="F10" s="26"/>
      <c r="G10" s="26"/>
      <c r="H10" s="26"/>
      <c r="I10" s="26"/>
      <c r="J10" s="26"/>
      <c r="K10" s="26"/>
      <c r="L10" s="26"/>
      <c r="M10" s="26"/>
      <c r="N10" s="3"/>
    </row>
    <row r="11" spans="1:14" ht="15.75" x14ac:dyDescent="0.25">
      <c r="A11" s="26" t="s">
        <v>49</v>
      </c>
      <c r="B11" s="26"/>
      <c r="C11" s="26"/>
      <c r="D11" s="26"/>
      <c r="E11" s="26"/>
      <c r="F11" s="26"/>
      <c r="G11" s="26"/>
      <c r="H11" s="26"/>
      <c r="I11" s="26"/>
      <c r="J11" s="26"/>
      <c r="K11" s="26"/>
      <c r="L11" s="26"/>
      <c r="M11" s="26"/>
      <c r="N11" s="3"/>
    </row>
    <row r="12" spans="1:14" ht="72" customHeight="1" x14ac:dyDescent="0.25">
      <c r="A12" s="46" t="s">
        <v>5</v>
      </c>
      <c r="B12" s="46"/>
      <c r="C12" s="46"/>
      <c r="D12" s="46"/>
      <c r="E12" s="46"/>
      <c r="F12" s="47" t="s">
        <v>6</v>
      </c>
      <c r="G12" s="27"/>
      <c r="H12" s="27"/>
      <c r="I12" s="27"/>
      <c r="J12" s="27"/>
      <c r="K12" s="27"/>
      <c r="L12" s="27"/>
      <c r="M12" s="27"/>
    </row>
    <row r="13" spans="1:14" ht="15.75" x14ac:dyDescent="0.25">
      <c r="A13" s="49" t="s">
        <v>7</v>
      </c>
      <c r="B13" s="49"/>
      <c r="C13" s="49"/>
      <c r="D13" s="49"/>
      <c r="E13" s="49"/>
      <c r="F13" s="27" t="s">
        <v>8</v>
      </c>
      <c r="G13" s="27"/>
      <c r="H13" s="27"/>
      <c r="I13" s="27"/>
      <c r="J13" s="27"/>
      <c r="K13" s="27"/>
      <c r="L13" s="27"/>
      <c r="M13" s="27"/>
    </row>
    <row r="15" spans="1:14" ht="49.5" customHeight="1" x14ac:dyDescent="0.25">
      <c r="B15" s="50" t="s">
        <v>23</v>
      </c>
      <c r="C15" s="50"/>
      <c r="D15" s="50"/>
      <c r="E15" s="50"/>
      <c r="F15" s="50"/>
      <c r="G15" s="50"/>
      <c r="H15" s="50"/>
      <c r="I15" s="50"/>
      <c r="J15" s="50"/>
      <c r="K15" s="50"/>
      <c r="L15" s="50"/>
      <c r="M15" s="50"/>
    </row>
    <row r="16" spans="1:14" ht="14.25" customHeight="1" x14ac:dyDescent="0.25">
      <c r="B16" s="13"/>
      <c r="C16" s="13"/>
      <c r="D16" s="13"/>
      <c r="E16" s="13"/>
      <c r="F16" s="13"/>
      <c r="G16" s="13"/>
      <c r="H16" s="13"/>
      <c r="I16" s="13"/>
      <c r="J16" s="13"/>
      <c r="K16" s="13"/>
      <c r="L16" s="48" t="s">
        <v>14</v>
      </c>
      <c r="M16" s="48"/>
    </row>
    <row r="17" spans="1:16" ht="30.75" customHeight="1" x14ac:dyDescent="0.25">
      <c r="A17" s="43" t="s">
        <v>12</v>
      </c>
      <c r="B17" s="44"/>
      <c r="C17" s="44"/>
      <c r="D17" s="44"/>
      <c r="E17" s="44"/>
      <c r="F17" s="44"/>
      <c r="G17" s="44"/>
      <c r="H17" s="44"/>
      <c r="I17" s="44"/>
      <c r="J17" s="45"/>
      <c r="K17" s="5" t="s">
        <v>13</v>
      </c>
      <c r="L17" s="5" t="s">
        <v>51</v>
      </c>
      <c r="M17" s="5" t="s">
        <v>52</v>
      </c>
    </row>
    <row r="18" spans="1:16" ht="53.25" customHeight="1" x14ac:dyDescent="0.25">
      <c r="A18" s="35" t="s">
        <v>34</v>
      </c>
      <c r="B18" s="36"/>
      <c r="C18" s="36"/>
      <c r="D18" s="36"/>
      <c r="E18" s="36"/>
      <c r="F18" s="36"/>
      <c r="G18" s="36"/>
      <c r="H18" s="36"/>
      <c r="I18" s="36"/>
      <c r="J18" s="37"/>
      <c r="K18" s="23">
        <v>9805.2000000000007</v>
      </c>
      <c r="L18" s="23">
        <v>0</v>
      </c>
      <c r="M18" s="23">
        <v>0</v>
      </c>
    </row>
    <row r="19" spans="1:16" ht="75.75" customHeight="1" x14ac:dyDescent="0.25">
      <c r="A19" s="28" t="s">
        <v>38</v>
      </c>
      <c r="B19" s="29"/>
      <c r="C19" s="29"/>
      <c r="D19" s="29"/>
      <c r="E19" s="29"/>
      <c r="F19" s="29"/>
      <c r="G19" s="29"/>
      <c r="H19" s="29"/>
      <c r="I19" s="29"/>
      <c r="J19" s="30"/>
      <c r="K19" s="24">
        <f>K18-K21</f>
        <v>9626</v>
      </c>
      <c r="L19" s="24">
        <v>0</v>
      </c>
      <c r="M19" s="24">
        <v>0</v>
      </c>
    </row>
    <row r="20" spans="1:16" ht="30.75" customHeight="1" x14ac:dyDescent="0.25">
      <c r="A20" s="43" t="s">
        <v>12</v>
      </c>
      <c r="B20" s="44"/>
      <c r="C20" s="44"/>
      <c r="D20" s="44"/>
      <c r="E20" s="44"/>
      <c r="F20" s="44"/>
      <c r="G20" s="44"/>
      <c r="H20" s="44"/>
      <c r="I20" s="44"/>
      <c r="J20" s="45"/>
      <c r="K20" s="5" t="s">
        <v>13</v>
      </c>
      <c r="L20" s="5" t="s">
        <v>37</v>
      </c>
      <c r="M20" s="5" t="s">
        <v>50</v>
      </c>
    </row>
    <row r="21" spans="1:16" ht="60.75" customHeight="1" x14ac:dyDescent="0.25">
      <c r="A21" s="28" t="s">
        <v>35</v>
      </c>
      <c r="B21" s="29"/>
      <c r="C21" s="29"/>
      <c r="D21" s="29"/>
      <c r="E21" s="29"/>
      <c r="F21" s="29"/>
      <c r="G21" s="29"/>
      <c r="H21" s="29"/>
      <c r="I21" s="29"/>
      <c r="J21" s="30"/>
      <c r="K21" s="12">
        <v>179.2</v>
      </c>
      <c r="L21" s="12">
        <v>0</v>
      </c>
      <c r="M21" s="12">
        <v>0</v>
      </c>
    </row>
    <row r="22" spans="1:16" x14ac:dyDescent="0.25">
      <c r="L22" s="31" t="s">
        <v>14</v>
      </c>
      <c r="M22" s="31"/>
    </row>
    <row r="23" spans="1:16" ht="30.75" customHeight="1" x14ac:dyDescent="0.25">
      <c r="A23" s="32" t="s">
        <v>36</v>
      </c>
      <c r="B23" s="33"/>
      <c r="C23" s="33"/>
      <c r="D23" s="34"/>
      <c r="E23" s="6" t="s">
        <v>53</v>
      </c>
      <c r="F23" s="6" t="s">
        <v>22</v>
      </c>
      <c r="G23" s="6" t="s">
        <v>21</v>
      </c>
      <c r="H23" s="6" t="s">
        <v>20</v>
      </c>
      <c r="I23" s="6" t="s">
        <v>19</v>
      </c>
      <c r="J23" s="6" t="s">
        <v>18</v>
      </c>
      <c r="K23" s="6" t="s">
        <v>17</v>
      </c>
      <c r="L23" s="6" t="s">
        <v>16</v>
      </c>
      <c r="M23" s="6" t="s">
        <v>15</v>
      </c>
    </row>
    <row r="24" spans="1:16" ht="46.5" customHeight="1" x14ac:dyDescent="0.25">
      <c r="A24" s="35" t="s">
        <v>56</v>
      </c>
      <c r="B24" s="36"/>
      <c r="C24" s="36"/>
      <c r="D24" s="37"/>
      <c r="E24" s="9">
        <v>3199524</v>
      </c>
      <c r="F24" s="9">
        <v>197304.4</v>
      </c>
      <c r="G24" s="9">
        <v>23826.3</v>
      </c>
      <c r="H24" s="9">
        <v>34280.199999999997</v>
      </c>
      <c r="I24" s="9">
        <v>30069.3</v>
      </c>
      <c r="J24" s="9">
        <v>30585.9</v>
      </c>
      <c r="K24" s="9">
        <v>29450</v>
      </c>
      <c r="L24" s="9">
        <v>21454.3</v>
      </c>
      <c r="M24" s="9">
        <f>L24+K24+J24+I24+H24+G24+F24+E24</f>
        <v>3566494.4</v>
      </c>
    </row>
    <row r="25" spans="1:16" ht="33" customHeight="1" x14ac:dyDescent="0.25">
      <c r="A25" s="38" t="s">
        <v>57</v>
      </c>
      <c r="B25" s="39"/>
      <c r="C25" s="39"/>
      <c r="D25" s="40"/>
      <c r="E25" s="10">
        <f>E24/M24</f>
        <v>0.89710613312613086</v>
      </c>
      <c r="F25" s="11">
        <f>F24/M24</f>
        <v>5.5321662638808576E-2</v>
      </c>
      <c r="G25" s="11">
        <f>G24/M24</f>
        <v>6.6805936944692801E-3</v>
      </c>
      <c r="H25" s="11">
        <f>H24/M24</f>
        <v>9.6117352658677945E-3</v>
      </c>
      <c r="I25" s="11">
        <f>I24/M24</f>
        <v>8.4310520717486622E-3</v>
      </c>
      <c r="J25" s="11">
        <f>J24/M24</f>
        <v>8.5759001892726939E-3</v>
      </c>
      <c r="K25" s="11">
        <f>K24/M24</f>
        <v>8.2574081708918431E-3</v>
      </c>
      <c r="L25" s="11">
        <f>L24/M24</f>
        <v>6.0155148428103515E-3</v>
      </c>
      <c r="M25" s="7">
        <f>L25+K25+J25+I25+H25+G25+F25+E25</f>
        <v>1</v>
      </c>
    </row>
    <row r="26" spans="1:16" ht="130.5" customHeight="1" x14ac:dyDescent="0.25">
      <c r="A26" s="35" t="s">
        <v>58</v>
      </c>
      <c r="B26" s="36"/>
      <c r="C26" s="36"/>
      <c r="D26" s="37"/>
      <c r="E26" s="20">
        <f>K21*E25</f>
        <v>160.76141905620264</v>
      </c>
      <c r="F26" s="22">
        <f>K21*F25</f>
        <v>9.913641944874497</v>
      </c>
      <c r="G26" s="22">
        <f>K21*G25</f>
        <v>1.197162390048895</v>
      </c>
      <c r="H26" s="22">
        <f>K21*H25</f>
        <v>1.7224229596435088</v>
      </c>
      <c r="I26" s="22">
        <f>K21*I25</f>
        <v>1.5108445312573602</v>
      </c>
      <c r="J26" s="22">
        <f>K21*J25</f>
        <v>1.5368013139176666</v>
      </c>
      <c r="K26" s="22">
        <f>K21*K25</f>
        <v>1.4797275442238182</v>
      </c>
      <c r="L26" s="22">
        <f>K21*L25</f>
        <v>1.0779802598316148</v>
      </c>
      <c r="M26" s="21">
        <f>F26+G26+H26+I26+J26+K26+L26</f>
        <v>18.438580943797362</v>
      </c>
    </row>
    <row r="27" spans="1:16" ht="77.25" customHeight="1" x14ac:dyDescent="0.25">
      <c r="A27" s="41" t="s">
        <v>55</v>
      </c>
      <c r="B27" s="41"/>
      <c r="C27" s="41"/>
      <c r="D27" s="41"/>
      <c r="E27" s="41"/>
      <c r="F27" s="41"/>
      <c r="G27" s="41"/>
      <c r="H27" s="41"/>
      <c r="I27" s="41"/>
      <c r="J27" s="41"/>
      <c r="K27" s="41"/>
      <c r="L27" s="41"/>
      <c r="M27" s="41"/>
      <c r="N27" s="42"/>
      <c r="O27" s="42"/>
      <c r="P27" s="42"/>
    </row>
    <row r="28" spans="1:16" ht="60" customHeight="1" x14ac:dyDescent="0.25">
      <c r="A28" s="41" t="s">
        <v>54</v>
      </c>
      <c r="B28" s="41"/>
      <c r="C28" s="41"/>
      <c r="D28" s="41"/>
      <c r="E28" s="41"/>
      <c r="F28" s="41"/>
      <c r="G28" s="41"/>
      <c r="H28" s="41"/>
      <c r="I28" s="41"/>
      <c r="J28" s="41"/>
      <c r="K28" s="41"/>
      <c r="L28" s="41"/>
      <c r="M28" s="41"/>
    </row>
    <row r="29" spans="1:16" x14ac:dyDescent="0.25">
      <c r="A29" s="27" t="s">
        <v>39</v>
      </c>
      <c r="B29" s="27"/>
      <c r="C29" s="27"/>
      <c r="D29" s="27"/>
      <c r="E29" s="27"/>
    </row>
  </sheetData>
  <mergeCells count="28">
    <mergeCell ref="N27:P27"/>
    <mergeCell ref="A11:M11"/>
    <mergeCell ref="A26:D26"/>
    <mergeCell ref="A28:M28"/>
    <mergeCell ref="A19:J19"/>
    <mergeCell ref="A20:J20"/>
    <mergeCell ref="A12:E12"/>
    <mergeCell ref="F12:M12"/>
    <mergeCell ref="L16:M16"/>
    <mergeCell ref="A17:J17"/>
    <mergeCell ref="A18:J18"/>
    <mergeCell ref="A13:E13"/>
    <mergeCell ref="F13:M13"/>
    <mergeCell ref="B15:M15"/>
    <mergeCell ref="A29:E29"/>
    <mergeCell ref="A21:J21"/>
    <mergeCell ref="L22:M22"/>
    <mergeCell ref="A23:D23"/>
    <mergeCell ref="A24:D24"/>
    <mergeCell ref="A25:D25"/>
    <mergeCell ref="A27:M27"/>
    <mergeCell ref="H2:M2"/>
    <mergeCell ref="H3:M3"/>
    <mergeCell ref="H4:M4"/>
    <mergeCell ref="H5:M5"/>
    <mergeCell ref="A10:M10"/>
    <mergeCell ref="A9:M9"/>
    <mergeCell ref="A8:M8"/>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selection activeCell="E20" sqref="E20"/>
    </sheetView>
  </sheetViews>
  <sheetFormatPr defaultRowHeight="15" x14ac:dyDescent="0.25"/>
  <cols>
    <col min="4" max="4" width="6.5703125" customWidth="1"/>
    <col min="5" max="5" width="26" customWidth="1"/>
    <col min="6" max="6" width="27" customWidth="1"/>
  </cols>
  <sheetData>
    <row r="1" spans="1:7" x14ac:dyDescent="0.25">
      <c r="E1" s="2"/>
    </row>
    <row r="2" spans="1:7" ht="58.5" customHeight="1" x14ac:dyDescent="0.25">
      <c r="A2" s="35" t="s">
        <v>24</v>
      </c>
      <c r="B2" s="36"/>
      <c r="C2" s="36"/>
      <c r="D2" s="37"/>
      <c r="E2" s="5" t="s">
        <v>47</v>
      </c>
      <c r="F2" s="1"/>
    </row>
    <row r="3" spans="1:7" ht="20.25" customHeight="1" x14ac:dyDescent="0.25">
      <c r="A3" s="54" t="s">
        <v>25</v>
      </c>
      <c r="B3" s="55"/>
      <c r="C3" s="55"/>
      <c r="D3" s="55"/>
      <c r="E3" s="8">
        <v>3199523961.54</v>
      </c>
      <c r="F3" s="19" t="s">
        <v>48</v>
      </c>
    </row>
    <row r="4" spans="1:7" ht="20.25" customHeight="1" x14ac:dyDescent="0.25">
      <c r="A4" s="54" t="s">
        <v>26</v>
      </c>
      <c r="B4" s="55"/>
      <c r="C4" s="55"/>
      <c r="D4" s="55"/>
      <c r="E4" s="15">
        <v>197304376.24000001</v>
      </c>
      <c r="F4" s="18" t="s">
        <v>40</v>
      </c>
      <c r="G4" s="17"/>
    </row>
    <row r="5" spans="1:7" ht="30" customHeight="1" x14ac:dyDescent="0.25">
      <c r="A5" s="56" t="s">
        <v>27</v>
      </c>
      <c r="B5" s="57"/>
      <c r="C5" s="57"/>
      <c r="D5" s="57"/>
      <c r="E5" s="8">
        <v>23826277.850000001</v>
      </c>
      <c r="F5" s="18" t="s">
        <v>41</v>
      </c>
    </row>
    <row r="6" spans="1:7" ht="15.75" x14ac:dyDescent="0.25">
      <c r="A6" s="58" t="s">
        <v>28</v>
      </c>
      <c r="B6" s="59"/>
      <c r="C6" s="59"/>
      <c r="D6" s="59"/>
      <c r="E6" s="8">
        <v>34280173.390000001</v>
      </c>
      <c r="F6" s="18" t="s">
        <v>44</v>
      </c>
    </row>
    <row r="7" spans="1:7" ht="15.75" x14ac:dyDescent="0.25">
      <c r="A7" s="58" t="s">
        <v>29</v>
      </c>
      <c r="B7" s="59"/>
      <c r="C7" s="59"/>
      <c r="D7" s="59"/>
      <c r="E7" s="8">
        <v>30069270.829999998</v>
      </c>
      <c r="F7" s="18" t="s">
        <v>46</v>
      </c>
    </row>
    <row r="8" spans="1:7" ht="15.75" x14ac:dyDescent="0.25">
      <c r="A8" s="58" t="s">
        <v>30</v>
      </c>
      <c r="B8" s="59"/>
      <c r="C8" s="59"/>
      <c r="D8" s="59"/>
      <c r="E8" s="8">
        <v>30585925.890000001</v>
      </c>
      <c r="F8" s="18" t="s">
        <v>45</v>
      </c>
    </row>
    <row r="9" spans="1:7" ht="15.75" x14ac:dyDescent="0.25">
      <c r="A9" s="58" t="s">
        <v>31</v>
      </c>
      <c r="B9" s="59"/>
      <c r="C9" s="59"/>
      <c r="D9" s="59"/>
      <c r="E9" s="8">
        <v>29450054.07</v>
      </c>
      <c r="F9" s="18" t="s">
        <v>43</v>
      </c>
    </row>
    <row r="10" spans="1:7" ht="15.75" x14ac:dyDescent="0.25">
      <c r="A10" s="58" t="s">
        <v>32</v>
      </c>
      <c r="B10" s="59"/>
      <c r="C10" s="59"/>
      <c r="D10" s="60"/>
      <c r="E10" s="16">
        <v>21454353.120000001</v>
      </c>
      <c r="F10" s="18" t="s">
        <v>42</v>
      </c>
    </row>
    <row r="11" spans="1:7" ht="15.75" x14ac:dyDescent="0.25">
      <c r="A11" s="51" t="s">
        <v>33</v>
      </c>
      <c r="B11" s="52"/>
      <c r="C11" s="52"/>
      <c r="D11" s="53"/>
      <c r="E11" s="8">
        <f>E10+E9+E8+E7+E6+E5+E4+E3</f>
        <v>3566494392.9299998</v>
      </c>
    </row>
    <row r="12" spans="1:7" x14ac:dyDescent="0.25">
      <c r="A12" s="14"/>
      <c r="B12" s="14"/>
      <c r="C12" s="14"/>
      <c r="D12" s="14"/>
    </row>
  </sheetData>
  <mergeCells count="10">
    <mergeCell ref="A11:D11"/>
    <mergeCell ref="A2:D2"/>
    <mergeCell ref="A3:D3"/>
    <mergeCell ref="A4:D4"/>
    <mergeCell ref="A5:D5"/>
    <mergeCell ref="A6:D6"/>
    <mergeCell ref="A7:D7"/>
    <mergeCell ref="A8:D8"/>
    <mergeCell ref="A9:D9"/>
    <mergeCell ref="A10:D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Расчет иных трансфертов</vt:lpstr>
      <vt:lpstr>исполнение за 2017 год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2018-11-01T10:19:28Z</dcterms:modified>
</cp:coreProperties>
</file>